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 " sheetId="4" r:id="rId1"/>
  </sheets>
  <definedNames>
    <definedName name="names" localSheetId="0">OFFSET('Sheet1 '!$G$2,,,(COUNTA('Sheet1 '!$C$2:$C$21)-COUNTA('Sheet1 '!$I$2:$I$21)),1)</definedName>
    <definedName name="names">OFFSET(#REF!,,,(COUNTA(#REF!)-COUNTA(#REF!)),1)</definedName>
  </definedNames>
  <calcPr calcId="144525"/>
</workbook>
</file>

<file path=xl/calcChain.xml><?xml version="1.0" encoding="utf-8"?>
<calcChain xmlns="http://schemas.openxmlformats.org/spreadsheetml/2006/main">
  <c r="E8" i="4" l="1" a="1"/>
  <c r="E8" i="4" s="1"/>
  <c r="D8" i="4" s="1"/>
  <c r="H21" i="4"/>
  <c r="E21" i="4" a="1"/>
  <c r="E21" i="4" s="1"/>
  <c r="D21" i="4" s="1"/>
  <c r="H20" i="4"/>
  <c r="E20" i="4" a="1"/>
  <c r="E20" i="4" s="1"/>
  <c r="D20" i="4" s="1"/>
  <c r="H19" i="4"/>
  <c r="E19" i="4" a="1"/>
  <c r="E19" i="4" s="1"/>
  <c r="D19" i="4" s="1"/>
  <c r="H18" i="4"/>
  <c r="E18" i="4" a="1"/>
  <c r="E18" i="4" s="1"/>
  <c r="D18" i="4" s="1"/>
  <c r="H17" i="4"/>
  <c r="E17" i="4" a="1"/>
  <c r="E17" i="4" s="1"/>
  <c r="D17" i="4" s="1"/>
  <c r="H16" i="4"/>
  <c r="E16" i="4" a="1"/>
  <c r="E16" i="4" s="1"/>
  <c r="D16" i="4" s="1"/>
  <c r="H15" i="4"/>
  <c r="E15" i="4" a="1"/>
  <c r="E15" i="4" s="1"/>
  <c r="D15" i="4" s="1"/>
  <c r="H14" i="4"/>
  <c r="E14" i="4" a="1"/>
  <c r="E14" i="4" s="1"/>
  <c r="D14" i="4" s="1"/>
  <c r="H13" i="4"/>
  <c r="E13" i="4" a="1"/>
  <c r="E13" i="4" s="1"/>
  <c r="D13" i="4" s="1"/>
  <c r="H12" i="4"/>
  <c r="E12" i="4" a="1"/>
  <c r="E12" i="4" s="1"/>
  <c r="H11" i="4"/>
  <c r="E11" i="4" a="1"/>
  <c r="E11" i="4" s="1"/>
  <c r="D11" i="4" s="1"/>
  <c r="H10" i="4"/>
  <c r="E10" i="4" a="1"/>
  <c r="E10" i="4" s="1"/>
  <c r="D10" i="4" s="1"/>
  <c r="H9" i="4"/>
  <c r="E9" i="4" a="1"/>
  <c r="E9" i="4" s="1"/>
  <c r="D9" i="4" s="1"/>
  <c r="E7" i="4" a="1"/>
  <c r="E7" i="4" s="1"/>
  <c r="E6" i="4" a="1"/>
  <c r="E6" i="4" s="1"/>
  <c r="D6" i="4" s="1"/>
  <c r="E5" i="4" a="1"/>
  <c r="E5" i="4" s="1"/>
  <c r="H4" i="4"/>
  <c r="E4" i="4" a="1"/>
  <c r="E4" i="4" s="1"/>
  <c r="E3" i="4" a="1"/>
  <c r="E3" i="4" s="1"/>
  <c r="D3" i="4" s="1"/>
  <c r="K2" i="4"/>
  <c r="H2" i="4"/>
  <c r="E2" i="4" a="1"/>
  <c r="E2" i="4" s="1"/>
  <c r="D2" i="4" s="1"/>
  <c r="B2" i="4"/>
  <c r="B3" i="4" s="1"/>
  <c r="D12" i="4" l="1"/>
  <c r="D4" i="4"/>
  <c r="D5" i="4" s="1"/>
  <c r="D7" i="4" s="1"/>
  <c r="G21" i="4" a="1"/>
  <c r="G21" i="4" s="1"/>
  <c r="G2" i="4" a="1"/>
  <c r="G2" i="4" s="1"/>
  <c r="F2" i="4" s="1"/>
  <c r="H3" i="4"/>
  <c r="B4" i="4"/>
  <c r="B5" i="4"/>
  <c r="B6" i="4" s="1"/>
  <c r="G3" i="4" a="1"/>
  <c r="G3" i="4" s="1"/>
  <c r="F3" i="4" s="1"/>
  <c r="G4" i="4" a="1"/>
  <c r="G4" i="4" s="1"/>
  <c r="G5" i="4" a="1"/>
  <c r="G5" i="4" s="1"/>
  <c r="G6" i="4" a="1"/>
  <c r="G6" i="4" s="1"/>
  <c r="G7" i="4" a="1"/>
  <c r="G7" i="4" s="1"/>
  <c r="G8" i="4" a="1"/>
  <c r="G8" i="4" s="1"/>
  <c r="G9" i="4" a="1"/>
  <c r="G9" i="4" s="1"/>
  <c r="G10" i="4" a="1"/>
  <c r="G10" i="4" s="1"/>
  <c r="G11" i="4" a="1"/>
  <c r="G11" i="4" s="1"/>
  <c r="G12" i="4" a="1"/>
  <c r="G12" i="4" s="1"/>
  <c r="G13" i="4" a="1"/>
  <c r="G13" i="4" s="1"/>
  <c r="G14" i="4" a="1"/>
  <c r="G14" i="4" s="1"/>
  <c r="G15" i="4" a="1"/>
  <c r="G15" i="4" s="1"/>
  <c r="G16" i="4" a="1"/>
  <c r="G16" i="4" s="1"/>
  <c r="G17" i="4" a="1"/>
  <c r="G17" i="4" s="1"/>
  <c r="G18" i="4" a="1"/>
  <c r="G18" i="4" s="1"/>
  <c r="G19" i="4" a="1"/>
  <c r="G19" i="4" s="1"/>
  <c r="G20" i="4" a="1"/>
  <c r="G20" i="4" s="1"/>
  <c r="F4" i="4" l="1"/>
  <c r="F5" i="4" s="1"/>
  <c r="H5" i="4"/>
  <c r="B7" i="4"/>
  <c r="H7" i="4" l="1"/>
  <c r="H6" i="4"/>
  <c r="F6" i="4"/>
  <c r="H8" i="4"/>
  <c r="B8" i="4"/>
  <c r="F7" i="4" l="1"/>
  <c r="B9" i="4"/>
  <c r="B10" i="4"/>
  <c r="F8" i="4" l="1"/>
  <c r="F9" i="4" s="1"/>
  <c r="B11" i="4"/>
  <c r="F10" i="4" l="1"/>
  <c r="B12" i="4"/>
  <c r="B13" i="4" s="1"/>
  <c r="B14" i="4" s="1"/>
  <c r="B15" i="4" s="1"/>
  <c r="B16" i="4" s="1"/>
  <c r="B17" i="4" s="1"/>
  <c r="B18" i="4" s="1"/>
  <c r="B19" i="4" s="1"/>
  <c r="B20" i="4" s="1"/>
  <c r="B21" i="4" s="1"/>
  <c r="F11" i="4" l="1"/>
  <c r="F12" i="4" s="1"/>
  <c r="F13" i="4" l="1"/>
  <c r="F14" i="4" s="1"/>
  <c r="F15" i="4" s="1"/>
  <c r="F16" i="4" s="1"/>
  <c r="F17" i="4" s="1"/>
  <c r="F18" i="4" s="1"/>
  <c r="F19" i="4" s="1"/>
  <c r="F20" i="4" s="1"/>
  <c r="F21" i="4" s="1"/>
</calcChain>
</file>

<file path=xl/sharedStrings.xml><?xml version="1.0" encoding="utf-8"?>
<sst xmlns="http://schemas.openxmlformats.org/spreadsheetml/2006/main" count="30" uniqueCount="25">
  <si>
    <t>محمد عبد السلام</t>
  </si>
  <si>
    <t>يوسف الحايك</t>
  </si>
  <si>
    <t>سمير الحاج</t>
  </si>
  <si>
    <t>سليم ابو علي</t>
  </si>
  <si>
    <t>منير البني</t>
  </si>
  <si>
    <t>قاسم عزو</t>
  </si>
  <si>
    <t>سعيد عبد المولى</t>
  </si>
  <si>
    <t>كريم المصري</t>
  </si>
  <si>
    <t>سعدالله ابو السعود</t>
  </si>
  <si>
    <t>مالك الزكاحي</t>
  </si>
  <si>
    <t>اشرف بدوي</t>
  </si>
  <si>
    <t>امين المالكي</t>
  </si>
  <si>
    <t>حسن محمود</t>
  </si>
  <si>
    <t>عبد الكريم الرزاق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</si>
  <si>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</si>
  <si>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</si>
  <si>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</si>
  <si>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</si>
  <si>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</si>
  <si>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</si>
  <si>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>اللائحة الاساسية</t>
  </si>
  <si>
    <t>الاسماء المدرجة من 
خلال القوائم المنسدلة</t>
  </si>
  <si>
    <t>ما بقي من اللائحة</t>
  </si>
  <si>
    <t>اختر الاسماء من 
الخلايا الصفراء</t>
  </si>
  <si>
    <t>عدد ما تبقى 
من اسماء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</si>
</sst>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3"/>
      <color theme="1"/>
      <name val="Traditional Arabic"/>
      <family val="2"/>
    </font>
    <font>
      <sz val="16"/>
      <name val="Traditional Arabic"/>
      <family val="2"/>
    </font>
    <font>
      <sz val="14"/>
      <color theme="1"/>
      <name val="Traditional Arabic"/>
      <family val="2"/>
    </font>
    <font>
      <b/>
      <sz val="15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2" fillId="0" borderId="0" xfId="0" applyFont="1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2">
    <dxf>
      <numFmt numFmtId="0" formatCode="General"/>
      <fill>
        <patternFill>
          <bgColor theme="3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99FF99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4</xdr:row>
      <xdr:rowOff>238126</xdr:rowOff>
    </xdr:from>
    <xdr:to>
      <xdr:col>12</xdr:col>
      <xdr:colOff>666750</xdr:colOff>
      <xdr:row>7</xdr:row>
      <xdr:rowOff>190501</xdr:rowOff>
    </xdr:to>
    <xdr:sp macro="" textlink="">
      <xdr:nvSpPr>
        <xdr:cNvPr id="2" name="TextBox 1"/>
        <xdr:cNvSpPr txBox="1"/>
      </xdr:nvSpPr>
      <xdr:spPr>
        <a:xfrm>
          <a:off x="11227250850" y="2247901"/>
          <a:ext cx="2400300" cy="89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>
              <a:cs typeface="KFGQPC Uthman Taha Naskh" pitchFamily="2" charset="-78"/>
            </a:rPr>
            <a:t>نلاحظ ان عناصر اللائحة المنسدلة تتناقص مع اختيار الأسماء</a:t>
          </a:r>
          <a:endParaRPr lang="ru-RU" sz="14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rightToLeft="1" tabSelected="1" topLeftCell="B1" zoomScaleNormal="100" workbookViewId="0">
      <selection activeCell="M3" sqref="M3"/>
    </sheetView>
  </sheetViews>
  <sheetFormatPr defaultRowHeight="23.25" x14ac:dyDescent="0.6"/>
  <cols>
    <col min="2" max="2" width="5.875" customWidth="1"/>
    <col min="3" max="3" width="16.5" customWidth="1"/>
    <col min="4" max="4" width="3.75" customWidth="1"/>
    <col min="5" max="5" width="15" customWidth="1"/>
    <col min="6" max="6" width="3.5" customWidth="1"/>
    <col min="7" max="7" width="14.25" customWidth="1"/>
    <col min="8" max="8" width="3.25" customWidth="1"/>
    <col min="9" max="9" width="14" customWidth="1"/>
    <col min="10" max="10" width="1.5" customWidth="1"/>
    <col min="11" max="11" width="14.125" customWidth="1"/>
  </cols>
  <sheetData>
    <row r="1" spans="1:13" ht="84" customHeight="1" x14ac:dyDescent="0.65">
      <c r="A1" s="5"/>
      <c r="B1" s="1"/>
      <c r="C1" s="2" t="s">
        <v>20</v>
      </c>
      <c r="D1" s="1"/>
      <c r="E1" s="3" t="s">
        <v>21</v>
      </c>
      <c r="F1" s="1"/>
      <c r="G1" s="2" t="s">
        <v>22</v>
      </c>
      <c r="H1" s="1"/>
      <c r="I1" s="3" t="s">
        <v>23</v>
      </c>
      <c r="J1" s="1"/>
      <c r="K1" s="3" t="s">
        <v>24</v>
      </c>
      <c r="L1" s="9"/>
      <c r="M1" s="4"/>
    </row>
    <row r="2" spans="1:13" ht="24.75" x14ac:dyDescent="0.6">
      <c r="A2" s="5"/>
      <c r="B2" s="1">
        <f>IF(C2&lt;&gt;"",MAX($B$1:B1)+1,"")</f>
        <v>1</v>
      </c>
      <c r="C2" s="6" t="s">
        <v>0</v>
      </c>
      <c r="D2" s="6">
        <f>IF(E2&lt;&gt;"",MAX($D$1:D1)+1,"")</f>
        <v>1</v>
      </c>
      <c r="E2" s="6" t="str">
        <f t="array" ref="E2">IF(OR($I$2:$I$21=C2),C2,"")</f>
        <v>محمد عبد السلام</v>
      </c>
      <c r="F2" s="6">
        <f>IF(G2&lt;&gt;"",MAX($F$1:F1)+1,"")</f>
        <v>1</v>
      </c>
      <c r="G2" s="6" t="str">
        <f t="array" ref="G2">IF(ROWS(G$2:G2)&lt;=$K$2,INDEX($C$2:$C$21,SMALL(IF($E$2:$E$21="",ROW(E$2:$E$21)-ROW($E$2)+1),ROWS(G$2:G2))),"")</f>
        <v>يوسف الحايك</v>
      </c>
      <c r="H2" s="6">
        <f>IF(I2&lt;&gt;"",MAX($H$1:H1)+1,"")</f>
        <v>1</v>
      </c>
      <c r="I2" s="7" t="s">
        <v>3</v>
      </c>
      <c r="J2" s="6"/>
      <c r="K2" s="8">
        <f>COUNTA($C$2:$C$21)-COUNTA($I$2:$I$21)</f>
        <v>15</v>
      </c>
    </row>
    <row r="3" spans="1:13" ht="24.75" x14ac:dyDescent="0.6">
      <c r="A3" s="5"/>
      <c r="B3" s="1">
        <f>IF(C3&lt;&gt;"",MAX($B$1:B2)+1,"")</f>
        <v>2</v>
      </c>
      <c r="C3" s="6" t="s">
        <v>1</v>
      </c>
      <c r="D3" s="6" t="str">
        <f>IF(E3&lt;&gt;"",MAX($D$1:D2)+1,"")</f>
        <v/>
      </c>
      <c r="E3" s="6" t="str">
        <f t="array" ref="E3">IF(OR($I$2:$I$21=C3),C3,"")</f>
        <v/>
      </c>
      <c r="F3" s="6">
        <f>IF(G3&lt;&gt;"",MAX($F$1:F2)+1,"")</f>
        <v>2</v>
      </c>
      <c r="G3" s="6" t="str">
        <f t="array" ref="G3">IF(ROWS(G$2:G3)&lt;=$K$2,INDEX($C$2:$C$21,SMALL(IF($E$2:$E$21="",ROW(E$2:$E$21)-ROW($E$2)+1),ROWS(G$2:G3))),"")</f>
        <v>منير البني</v>
      </c>
      <c r="H3" s="6">
        <f>IF(I3&lt;&gt;"",MAX($H$1:H2)+1,"")</f>
        <v>2</v>
      </c>
      <c r="I3" s="7" t="s">
        <v>2</v>
      </c>
      <c r="J3" s="6"/>
      <c r="K3" s="6"/>
    </row>
    <row r="4" spans="1:13" ht="24.75" x14ac:dyDescent="0.6">
      <c r="A4" s="5"/>
      <c r="B4" s="1">
        <f>IF(C4&lt;&gt;"",MAX($B$1:B3)+1,"")</f>
        <v>3</v>
      </c>
      <c r="C4" s="6" t="s">
        <v>2</v>
      </c>
      <c r="D4" s="6">
        <f>IF(E4&lt;&gt;"",MAX($D$1:D3)+1,"")</f>
        <v>2</v>
      </c>
      <c r="E4" s="6" t="str">
        <f t="array" ref="E4">IF(OR($I$2:$I$21=C4),C4,"")</f>
        <v>سمير الحاج</v>
      </c>
      <c r="F4" s="6">
        <f>IF(G4&lt;&gt;"",MAX($F$1:F3)+1,"")</f>
        <v>3</v>
      </c>
      <c r="G4" s="6" t="str">
        <f t="array" ref="G4">IF(ROWS(G$2:G4)&lt;=$K$2,INDEX($C$2:$C$21,SMALL(IF($E$2:$E$21="",ROW(E$2:$E$21)-ROW($E$2)+1),ROWS(G$2:G4))),"")</f>
        <v>سعيد عبد المولى</v>
      </c>
      <c r="H4" s="6">
        <f>IF(I4&lt;&gt;"",MAX($H$1:H3)+1,"")</f>
        <v>3</v>
      </c>
      <c r="I4" s="7" t="s">
        <v>0</v>
      </c>
      <c r="J4" s="6"/>
      <c r="K4" s="6"/>
    </row>
    <row r="5" spans="1:13" ht="24.75" x14ac:dyDescent="0.6">
      <c r="A5" s="5"/>
      <c r="B5" s="1">
        <f>IF(C5&lt;&gt;"",MAX($B$1:B4)+1,"")</f>
        <v>4</v>
      </c>
      <c r="C5" s="6" t="s">
        <v>3</v>
      </c>
      <c r="D5" s="6">
        <f>IF(E5&lt;&gt;"",MAX($D$1:D4)+1,"")</f>
        <v>3</v>
      </c>
      <c r="E5" s="6" t="str">
        <f t="array" ref="E5">IF(OR($I$2:$I$21=C5),C5,"")</f>
        <v>سليم ابو علي</v>
      </c>
      <c r="F5" s="6">
        <f>IF(G5&lt;&gt;"",MAX($F$1:F4)+1,"")</f>
        <v>4</v>
      </c>
      <c r="G5" s="6" t="str">
        <f t="array" ref="G5">IF(ROWS(G$2:G5)&lt;=$K$2,INDEX($C$2:$C$21,SMALL(IF($E$2:$E$21="",ROW(E$2:$E$21)-ROW($E$2)+1),ROWS(G$2:G5))),"")</f>
        <v>كريم المصري</v>
      </c>
      <c r="H5" s="6" t="str">
        <f>IF(I5&lt;&gt;"",MAX($H$1:H4)+1,"")</f>
        <v/>
      </c>
      <c r="I5" s="7"/>
      <c r="J5" s="6"/>
      <c r="K5" s="6"/>
    </row>
    <row r="6" spans="1:13" ht="24.75" x14ac:dyDescent="0.6">
      <c r="A6" s="5"/>
      <c r="B6" s="1">
        <f>IF(C6&lt;&gt;"",MAX($B$1:B5)+1,"")</f>
        <v>5</v>
      </c>
      <c r="C6" s="6" t="s">
        <v>4</v>
      </c>
      <c r="D6" s="6" t="str">
        <f>IF(E6&lt;&gt;"",MAX($D$1:D5)+1,"")</f>
        <v/>
      </c>
      <c r="E6" s="6" t="str">
        <f t="array" ref="E6">IF(OR($I$2:$I$21=C6),C6,"")</f>
        <v/>
      </c>
      <c r="F6" s="6">
        <f>IF(G6&lt;&gt;"",MAX($F$1:F5)+1,"")</f>
        <v>5</v>
      </c>
      <c r="G6" s="6" t="str">
        <f t="array" ref="G6">IF(ROWS(G$2:G6)&lt;=$K$2,INDEX($C$2:$C$21,SMALL(IF($E$2:$E$21="",ROW(E$2:$E$21)-ROW($E$2)+1),ROWS(G$2:G6))),"")</f>
        <v>سعدالله ابو السعود</v>
      </c>
      <c r="H6" s="6">
        <f>IF(I6&lt;&gt;"",MAX($H$1:H5)+1,"")</f>
        <v>4</v>
      </c>
      <c r="I6" s="7" t="s">
        <v>5</v>
      </c>
      <c r="J6" s="6"/>
      <c r="K6" s="6"/>
    </row>
    <row r="7" spans="1:13" ht="24.75" x14ac:dyDescent="0.6">
      <c r="A7" s="5"/>
      <c r="B7" s="1">
        <f>IF(C7&lt;&gt;"",MAX($B$1:B6)+1,"")</f>
        <v>6</v>
      </c>
      <c r="C7" s="6" t="s">
        <v>5</v>
      </c>
      <c r="D7" s="6">
        <f>IF(E7&lt;&gt;"",MAX($D$1:D6)+1,"")</f>
        <v>4</v>
      </c>
      <c r="E7" s="6" t="str">
        <f t="array" ref="E7">IF(OR($I$2:$I$21=C7),C7,"")</f>
        <v>قاسم عزو</v>
      </c>
      <c r="F7" s="6">
        <f>IF(G7&lt;&gt;"",MAX($F$1:F6)+1,"")</f>
        <v>6</v>
      </c>
      <c r="G7" s="6" t="str">
        <f t="array" ref="G7">IF(ROWS(G$2:G7)&lt;=$K$2,INDEX($C$2:$C$21,SMALL(IF($E$2:$E$21="",ROW(E$2:$E$21)-ROW($E$2)+1),ROWS(G$2:G7))),"")</f>
        <v>مالك الزكاحي</v>
      </c>
      <c r="H7" s="6" t="str">
        <f>IF(I7&lt;&gt;"",MAX($H$1:H6)+1,"")</f>
        <v/>
      </c>
      <c r="I7" s="7"/>
      <c r="J7" s="6"/>
      <c r="K7" s="6"/>
    </row>
    <row r="8" spans="1:13" ht="24.75" x14ac:dyDescent="0.6">
      <c r="A8" s="5"/>
      <c r="B8" s="1">
        <f>IF(C8&lt;&gt;"",MAX($B$1:B7)+1,"")</f>
        <v>7</v>
      </c>
      <c r="C8" s="6" t="s">
        <v>6</v>
      </c>
      <c r="D8" s="6" t="str">
        <f>IF(E8&lt;&gt;"",MAX($D$1:D7)+1,"")</f>
        <v/>
      </c>
      <c r="E8" s="6" t="str">
        <f t="array" ref="E8">IF(OR($I$2:$I$21=C8),C8,"")</f>
        <v/>
      </c>
      <c r="F8" s="6">
        <f>IF(G8&lt;&gt;"",MAX($F$1:F7)+1,"")</f>
        <v>7</v>
      </c>
      <c r="G8" s="6" t="str">
        <f t="array" ref="G8">IF(ROWS(G$2:G8)&lt;=$K$2,INDEX($C$2:$C$21,SMALL(IF($E$2:$E$21="",ROW(E$2:$E$21)-ROW($E$2)+1),ROWS(G$2:G8))),"")</f>
        <v>امين المالكي</v>
      </c>
      <c r="H8" s="6" t="str">
        <f>IF(I8&lt;&gt;"",MAX($H$1:H7)+1,"")</f>
        <v/>
      </c>
      <c r="I8" s="7"/>
      <c r="J8" s="6"/>
      <c r="K8" s="6"/>
    </row>
    <row r="9" spans="1:13" ht="24.75" x14ac:dyDescent="0.6">
      <c r="A9" s="5"/>
      <c r="B9" s="1">
        <f>IF(C9&lt;&gt;"",MAX($B$1:B8)+1,"")</f>
        <v>8</v>
      </c>
      <c r="C9" s="6" t="s">
        <v>7</v>
      </c>
      <c r="D9" s="6" t="str">
        <f>IF(E9&lt;&gt;"",MAX($D$1:D8)+1,"")</f>
        <v/>
      </c>
      <c r="E9" s="6" t="str">
        <f t="array" ref="E9">IF(OR($I$2:$I$21=C9),C9,"")</f>
        <v/>
      </c>
      <c r="F9" s="6">
        <f>IF(G9&lt;&gt;"",MAX($F$1:F8)+1,"")</f>
        <v>8</v>
      </c>
      <c r="G9" s="6" t="str">
        <f t="array" ref="G9">IF(ROWS(G$2:G9)&lt;=$K$2,INDEX($C$2:$C$21,SMALL(IF($E$2:$E$21="",ROW(E$2:$E$21)-ROW($E$2)+1),ROWS(G$2:G9))),"")</f>
        <v>حسن محمود</v>
      </c>
      <c r="H9" s="6">
        <f>IF(I9&lt;&gt;"",MAX($H$1:H8)+1,"")</f>
        <v>5</v>
      </c>
      <c r="I9" s="7" t="s">
        <v>10</v>
      </c>
      <c r="J9" s="6"/>
      <c r="K9" s="6"/>
    </row>
    <row r="10" spans="1:13" ht="24.75" x14ac:dyDescent="0.6">
      <c r="A10" s="5"/>
      <c r="B10" s="1">
        <f>IF(C10&lt;&gt;"",MAX($B$1:B9)+1,"")</f>
        <v>9</v>
      </c>
      <c r="C10" s="6" t="s">
        <v>8</v>
      </c>
      <c r="D10" s="6" t="str">
        <f>IF(E10&lt;&gt;"",MAX($D$1:D9)+1,"")</f>
        <v/>
      </c>
      <c r="E10" s="6" t="str">
        <f t="array" ref="E10">IF(OR($I$2:$I$21=C10),C10,"")</f>
        <v/>
      </c>
      <c r="F10" s="6">
        <f>IF(G10&lt;&gt;"",MAX($F$1:F9)+1,"")</f>
        <v>9</v>
      </c>
      <c r="G10" s="6" t="str">
        <f t="array" ref="G10">IF(ROWS(G$2:G10)&lt;=$K$2,INDEX($C$2:$C$21,SMALL(IF($E$2:$E$21="",ROW(E$2:$E$21)-ROW($E$2)+1),ROWS(G$2:G10))),"")</f>
        <v>عبد الكريم الرزاق</v>
      </c>
      <c r="H10" s="6" t="str">
        <f>IF(I10&lt;&gt;"",MAX($H$1:H9)+1,"")</f>
        <v/>
      </c>
      <c r="I10" s="7"/>
      <c r="J10" s="6"/>
      <c r="K10" s="6"/>
    </row>
    <row r="11" spans="1:13" ht="24.75" x14ac:dyDescent="0.6">
      <c r="A11" s="5"/>
      <c r="B11" s="1">
        <f>IF(C11&lt;&gt;"",MAX($B$1:B10)+1,"")</f>
        <v>10</v>
      </c>
      <c r="C11" s="6" t="s">
        <v>9</v>
      </c>
      <c r="D11" s="6" t="str">
        <f>IF(E11&lt;&gt;"",MAX($D$1:D10)+1,"")</f>
        <v/>
      </c>
      <c r="E11" s="6" t="str">
        <f t="array" ref="E11">IF(OR($I$2:$I$21=C11),C11,"")</f>
        <v/>
      </c>
      <c r="F11" s="6">
        <f>IF(G11&lt;&gt;"",MAX($F$1:F10)+1,"")</f>
        <v>10</v>
      </c>
      <c r="G11" s="6" t="str">
        <f t="array" ref="G11">IF(ROWS(G$2:G11)&lt;=$K$2,INDEX($C$2:$C$21,SMALL(IF($E$2:$E$21="",ROW(E$2:$E$21)-ROW($E$2)+1),ROWS(G$2:G11))),"")</f>
        <v>يوسف المدور</v>
      </c>
      <c r="H11" s="6" t="str">
        <f>IF(I11&lt;&gt;"",MAX($H$1:H10)+1,"")</f>
        <v/>
      </c>
      <c r="I11" s="7"/>
      <c r="J11" s="6"/>
      <c r="K11" s="6"/>
    </row>
    <row r="12" spans="1:13" ht="24.75" x14ac:dyDescent="0.6">
      <c r="A12" s="5"/>
      <c r="B12" s="1">
        <f>IF(C12&lt;&gt;"",MAX($B$1:B11)+1,"")</f>
        <v>11</v>
      </c>
      <c r="C12" s="6" t="s">
        <v>10</v>
      </c>
      <c r="D12" s="6">
        <f>IF(E12&lt;&gt;"",MAX($D$1:D11)+1,"")</f>
        <v>5</v>
      </c>
      <c r="E12" s="6" t="str">
        <f t="array" ref="E12">IF(OR($I$2:$I$21=C12),C12,"")</f>
        <v>اشرف بدوي</v>
      </c>
      <c r="F12" s="6">
        <f>IF(G12&lt;&gt;"",MAX($F$1:F11)+1,"")</f>
        <v>11</v>
      </c>
      <c r="G12" s="6" t="str">
        <f t="array" ref="G12">IF(ROWS(G$2:G12)&lt;=$K$2,INDEX($C$2:$C$21,SMALL(IF($E$2:$E$21="",ROW(E$2:$E$21)-ROW($E$2)+1),ROWS(G$2:G12))),"")</f>
        <v>سمير حسون</v>
      </c>
      <c r="H12" s="6" t="str">
        <f>IF(I12&lt;&gt;"",MAX($H$1:H11)+1,"")</f>
        <v/>
      </c>
      <c r="I12" s="7"/>
      <c r="J12" s="6"/>
      <c r="K12" s="6"/>
    </row>
    <row r="13" spans="1:13" ht="24.75" x14ac:dyDescent="0.6">
      <c r="A13" s="5"/>
      <c r="B13" s="1">
        <f>IF(C13&lt;&gt;"",MAX($B$1:B12)+1,"")</f>
        <v>12</v>
      </c>
      <c r="C13" s="6" t="s">
        <v>11</v>
      </c>
      <c r="D13" s="6" t="str">
        <f>IF(E13&lt;&gt;"",MAX($D$1:D12)+1,"")</f>
        <v/>
      </c>
      <c r="E13" s="6" t="str">
        <f t="array" ref="E13">IF(OR($I$2:$I$21=C13),C13,"")</f>
        <v/>
      </c>
      <c r="F13" s="6">
        <f>IF(G13&lt;&gt;"",MAX($F$1:F12)+1,"")</f>
        <v>12</v>
      </c>
      <c r="G13" s="6" t="str">
        <f t="array" ref="G13">IF(ROWS(G$2:G13)&lt;=$K$2,INDEX($C$2:$C$21,SMALL(IF($E$2:$E$21="",ROW(E$2:$E$21)-ROW($E$2)+1),ROWS(G$2:G13))),"")</f>
        <v>سليم الأشقر</v>
      </c>
      <c r="H13" s="6" t="str">
        <f>IF(I13&lt;&gt;"",MAX($H$1:H12)+1,"")</f>
        <v/>
      </c>
      <c r="I13" s="7"/>
      <c r="J13" s="6"/>
      <c r="K13" s="6"/>
    </row>
    <row r="14" spans="1:13" ht="24.75" x14ac:dyDescent="0.6">
      <c r="A14" s="5"/>
      <c r="B14" s="1">
        <f>IF(C14&lt;&gt;"",MAX($B$1:B13)+1,"")</f>
        <v>13</v>
      </c>
      <c r="C14" s="6" t="s">
        <v>12</v>
      </c>
      <c r="D14" s="6" t="str">
        <f>IF(E14&lt;&gt;"",MAX($D$1:D13)+1,"")</f>
        <v/>
      </c>
      <c r="E14" s="6" t="str">
        <f t="array" ref="E14">IF(OR($I$2:$I$21=C14),C14,"")</f>
        <v/>
      </c>
      <c r="F14" s="6">
        <f>IF(G14&lt;&gt;"",MAX($F$1:F13)+1,"")</f>
        <v>13</v>
      </c>
      <c r="G14" s="6" t="str">
        <f t="array" ref="G14">IF(ROWS(G$2:G14)&lt;=$K$2,INDEX($C$2:$C$21,SMALL(IF($E$2:$E$21="",ROW(E$2:$E$21)-ROW($E$2)+1),ROWS(G$2:G14))),"")</f>
        <v>منير الكعكي</v>
      </c>
      <c r="H14" s="6" t="str">
        <f>IF(I14&lt;&gt;"",MAX($H$1:H13)+1,"")</f>
        <v/>
      </c>
      <c r="I14" s="7"/>
      <c r="J14" s="6"/>
      <c r="K14" s="6"/>
    </row>
    <row r="15" spans="1:13" ht="24.75" x14ac:dyDescent="0.6">
      <c r="A15" s="5"/>
      <c r="B15" s="1">
        <f>IF(C15&lt;&gt;"",MAX($B$1:B14)+1,"")</f>
        <v>14</v>
      </c>
      <c r="C15" s="6" t="s">
        <v>13</v>
      </c>
      <c r="D15" s="6" t="str">
        <f>IF(E15&lt;&gt;"",MAX($D$1:D14)+1,"")</f>
        <v/>
      </c>
      <c r="E15" s="6" t="str">
        <f t="array" ref="E15">IF(OR($I$2:$I$21=C15),C15,"")</f>
        <v/>
      </c>
      <c r="F15" s="6">
        <f>IF(G15&lt;&gt;"",MAX($F$1:F14)+1,"")</f>
        <v>14</v>
      </c>
      <c r="G15" s="6" t="str">
        <f t="array" ref="G15">IF(ROWS(G$2:G15)&lt;=$K$2,INDEX($C$2:$C$21,SMALL(IF($E$2:$E$21="",ROW(E$2:$E$21)-ROW($E$2)+1),ROWS(G$2:G15))),"")</f>
        <v>قاسم ربيعة</v>
      </c>
      <c r="H15" s="6" t="str">
        <f>IF(I15&lt;&gt;"",MAX($H$1:H14)+1,"")</f>
        <v/>
      </c>
      <c r="I15" s="7"/>
      <c r="J15" s="6"/>
      <c r="K15" s="6"/>
    </row>
    <row r="16" spans="1:13" ht="24.75" x14ac:dyDescent="0.6">
      <c r="A16" s="5"/>
      <c r="B16" s="1">
        <f>IF(C16&lt;&gt;"",MAX($B$1:B15)+1,"")</f>
        <v>15</v>
      </c>
      <c r="C16" s="6" t="s">
        <v>14</v>
      </c>
      <c r="D16" s="6" t="str">
        <f>IF(E16&lt;&gt;"",MAX($D$1:D15)+1,"")</f>
        <v/>
      </c>
      <c r="E16" s="6" t="str">
        <f t="array" ref="E16">IF(OR($I$2:$I$21=C16),C16,"")</f>
        <v/>
      </c>
      <c r="F16" s="6">
        <f>IF(G16&lt;&gt;"",MAX($F$1:F15)+1,"")</f>
        <v>15</v>
      </c>
      <c r="G16" s="6" t="str">
        <f t="array" ref="G16">IF(ROWS(G$2:G16)&lt;=$K$2,INDEX($C$2:$C$21,SMALL(IF($E$2:$E$21="",ROW(E$2:$E$21)-ROW($E$2)+1),ROWS(G$2:G16))),"")</f>
        <v>سعيد مرتضى</v>
      </c>
      <c r="H16" s="6" t="str">
        <f>IF(I16&lt;&gt;"",MAX($H$1:H15)+1,"")</f>
        <v/>
      </c>
      <c r="I16" s="7"/>
      <c r="J16" s="6"/>
      <c r="K16" s="6"/>
    </row>
    <row r="17" spans="1:11" ht="24.75" x14ac:dyDescent="0.6">
      <c r="A17" s="5"/>
      <c r="B17" s="1">
        <f>IF(C17&lt;&gt;"",MAX($B$1:B16)+1,"")</f>
        <v>16</v>
      </c>
      <c r="C17" s="6" t="s">
        <v>15</v>
      </c>
      <c r="D17" s="6" t="str">
        <f>IF(E17&lt;&gt;"",MAX($D$1:D16)+1,"")</f>
        <v/>
      </c>
      <c r="E17" s="6" t="str">
        <f t="array" ref="E17">IF(OR($I$2:$I$21=C17),C17,"")</f>
        <v/>
      </c>
      <c r="F17" s="6" t="str">
        <f>IF(G17&lt;&gt;"",MAX($F$1:F16)+1,"")</f>
        <v/>
      </c>
      <c r="G17" s="6" t="str">
        <f t="array" ref="G17">IF(ROWS(G$2:G17)&lt;=$K$2,INDEX($C$2:$C$21,SMALL(IF($E$2:$E$21="",ROW(E$2:$E$21)-ROW($E$2)+1),ROWS(G$2:G17))),"")</f>
        <v/>
      </c>
      <c r="H17" s="6" t="str">
        <f>IF(I17&lt;&gt;"",MAX($H$1:H16)+1,"")</f>
        <v/>
      </c>
      <c r="I17" s="7"/>
      <c r="J17" s="6"/>
      <c r="K17" s="6"/>
    </row>
    <row r="18" spans="1:11" ht="24.75" x14ac:dyDescent="0.6">
      <c r="A18" s="5"/>
      <c r="B18" s="1">
        <f>IF(C18&lt;&gt;"",MAX($B$1:B17)+1,"")</f>
        <v>17</v>
      </c>
      <c r="C18" s="6" t="s">
        <v>16</v>
      </c>
      <c r="D18" s="6" t="str">
        <f>IF(E18&lt;&gt;"",MAX($D$1:D17)+1,"")</f>
        <v/>
      </c>
      <c r="E18" s="6" t="str">
        <f t="array" ref="E18">IF(OR($I$2:$I$21=C18),C18,"")</f>
        <v/>
      </c>
      <c r="F18" s="6" t="str">
        <f>IF(G18&lt;&gt;"",MAX($F$1:F17)+1,"")</f>
        <v/>
      </c>
      <c r="G18" s="6" t="str">
        <f t="array" ref="G18">IF(ROWS(G$2:G18)&lt;=$K$2,INDEX($C$2:$C$21,SMALL(IF($E$2:$E$21="",ROW(E$2:$E$21)-ROW($E$2)+1),ROWS(G$2:G18))),"")</f>
        <v/>
      </c>
      <c r="H18" s="6" t="str">
        <f>IF(I18&lt;&gt;"",MAX($H$1:H17)+1,"")</f>
        <v/>
      </c>
      <c r="I18" s="7"/>
      <c r="J18" s="6"/>
      <c r="K18" s="6"/>
    </row>
    <row r="19" spans="1:11" ht="24.75" x14ac:dyDescent="0.6">
      <c r="A19" s="5"/>
      <c r="B19" s="1">
        <f>IF(C19&lt;&gt;"",MAX($B$1:B18)+1,"")</f>
        <v>18</v>
      </c>
      <c r="C19" s="6" t="s">
        <v>17</v>
      </c>
      <c r="D19" s="6" t="str">
        <f>IF(E19&lt;&gt;"",MAX($D$1:D18)+1,"")</f>
        <v/>
      </c>
      <c r="E19" s="6" t="str">
        <f t="array" ref="E19">IF(OR($I$2:$I$21=C19),C19,"")</f>
        <v/>
      </c>
      <c r="F19" s="6" t="str">
        <f>IF(G19&lt;&gt;"",MAX($F$1:F18)+1,"")</f>
        <v/>
      </c>
      <c r="G19" s="6" t="str">
        <f t="array" ref="G19">IF(ROWS(G$2:G19)&lt;=$K$2,INDEX($C$2:$C$21,SMALL(IF($E$2:$E$21="",ROW(E$2:$E$21)-ROW($E$2)+1),ROWS(G$2:G19))),"")</f>
        <v/>
      </c>
      <c r="H19" s="6" t="str">
        <f>IF(I19&lt;&gt;"",MAX($H$1:H18)+1,"")</f>
        <v/>
      </c>
      <c r="I19" s="7"/>
      <c r="J19" s="6"/>
      <c r="K19" s="6"/>
    </row>
    <row r="20" spans="1:11" ht="24.75" x14ac:dyDescent="0.6">
      <c r="A20" s="5"/>
      <c r="B20" s="1">
        <f>IF(C20&lt;&gt;"",MAX($B$1:B19)+1,"")</f>
        <v>19</v>
      </c>
      <c r="C20" s="6" t="s">
        <v>18</v>
      </c>
      <c r="D20" s="6" t="str">
        <f>IF(E20&lt;&gt;"",MAX($D$1:D19)+1,"")</f>
        <v/>
      </c>
      <c r="E20" s="6" t="str">
        <f t="array" ref="E20">IF(OR($I$2:$I$21=C20),C20,"")</f>
        <v/>
      </c>
      <c r="F20" s="6" t="str">
        <f>IF(G20&lt;&gt;"",MAX($F$1:F19)+1,"")</f>
        <v/>
      </c>
      <c r="G20" s="6" t="str">
        <f t="array" ref="G20">IF(ROWS(G$2:G20)&lt;=$K$2,INDEX($C$2:$C$21,SMALL(IF($E$2:$E$21="",ROW(E$2:$E$21)-ROW($E$2)+1),ROWS(G$2:G20))),"")</f>
        <v/>
      </c>
      <c r="H20" s="6" t="str">
        <f>IF(I20&lt;&gt;"",MAX($H$1:H19)+1,"")</f>
        <v/>
      </c>
      <c r="I20" s="7"/>
      <c r="J20" s="6"/>
      <c r="K20" s="6"/>
    </row>
    <row r="21" spans="1:11" ht="24.75" x14ac:dyDescent="0.6">
      <c r="A21" s="5"/>
      <c r="B21" s="1">
        <f>IF(C21&lt;&gt;"",MAX($B$1:B20)+1,"")</f>
        <v>20</v>
      </c>
      <c r="C21" s="6" t="s">
        <v>19</v>
      </c>
      <c r="D21" s="6" t="str">
        <f>IF(E21&lt;&gt;"",MAX($D$1:D20)+1,"")</f>
        <v/>
      </c>
      <c r="E21" s="6" t="str">
        <f t="array" ref="E21">IF(OR($I$2:$I$21=C21),C21,"")</f>
        <v/>
      </c>
      <c r="F21" s="6" t="str">
        <f>IF(G21&lt;&gt;"",MAX($F$1:F20)+1,"")</f>
        <v/>
      </c>
      <c r="G21" s="6" t="str">
        <f t="array" ref="G21">IF(ROWS(G$2:G21)&lt;=$K$2,INDEX($C$2:$C$21,SMALL(IF($E$2:$E$21="",ROW(E$2:$E$21)-ROW($E$2)+1),ROWS(G$2:G21))),"")</f>
        <v/>
      </c>
      <c r="H21" s="6" t="str">
        <f>IF(I21&lt;&gt;"",MAX($H$1:H20)+1,"")</f>
        <v/>
      </c>
      <c r="I21" s="7"/>
      <c r="J21" s="6"/>
      <c r="K21" s="6"/>
    </row>
  </sheetData>
  <conditionalFormatting sqref="D2:E21">
    <cfRule type="expression" dxfId="1" priority="2">
      <formula>LEN($E2)&gt;1</formula>
    </cfRule>
  </conditionalFormatting>
  <conditionalFormatting sqref="C2:C21">
    <cfRule type="expression" dxfId="0" priority="1">
      <formula>$C2=$E2</formula>
    </cfRule>
  </conditionalFormatting>
  <dataValidations count="2">
    <dataValidation type="list" allowBlank="1" showInputMessage="1" showErrorMessage="1" sqref="I2:J21">
      <formula1>names</formula1>
    </dataValidation>
    <dataValidation type="custom" allowBlank="1" showInputMessage="1" showErrorMessage="1" sqref="B2:H21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B2:H10 B11:H21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2014-07-27T09:53:14Z</dcterms:created>
  <dcterms:modified xsi:type="dcterms:W3CDTF">2014-07-27T12:45:20Z</dcterms:modified>
</cp:coreProperties>
</file>